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12750" yWindow="30" windowWidth="14010" windowHeight="1216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Лист1!$14:$14</definedName>
    <definedName name="_xlnm.Print_Area" localSheetId="0">Лист1!$A$1:$E$81</definedName>
  </definedNames>
  <calcPr calcId="152511"/>
</workbook>
</file>

<file path=xl/calcChain.xml><?xml version="1.0" encoding="utf-8"?>
<calcChain xmlns="http://schemas.openxmlformats.org/spreadsheetml/2006/main">
  <c r="E47" i="1" l="1"/>
  <c r="E76" i="1"/>
  <c r="E45" i="1" l="1"/>
  <c r="E70" i="1" l="1"/>
  <c r="E44" i="1" s="1"/>
  <c r="E35" i="1" l="1"/>
  <c r="E33" i="1" l="1"/>
  <c r="E43" i="1" l="1"/>
  <c r="E38" i="1"/>
  <c r="E28" i="1"/>
  <c r="E27" i="1" s="1"/>
  <c r="E23" i="1"/>
  <c r="E18" i="1"/>
  <c r="E15" i="1" l="1"/>
  <c r="E81" i="1" s="1"/>
</calcChain>
</file>

<file path=xl/sharedStrings.xml><?xml version="1.0" encoding="utf-8"?>
<sst xmlns="http://schemas.openxmlformats.org/spreadsheetml/2006/main" count="271" uniqueCount="205">
  <si>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</si>
  <si>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</si>
  <si>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</si>
  <si>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</si>
  <si>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</si>
  <si>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</si>
  <si>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</si>
  <si>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</si>
  <si>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</si>
  <si>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</si>
  <si>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</si>
  <si>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</si>
  <si>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</si>
  <si>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</si>
  <si>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</si>
  <si>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</si>
  <si>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</si>
  <si>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</si>
  <si>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</si>
  <si>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</si>
  <si>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</si>
  <si>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</si>
  <si>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</si>
  <si>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</si>
  <si>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</si>
  <si>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</si>
  <si>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</si>
  <si>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</si>
  <si>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</si>
  <si>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</si>
  <si>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</si>
  <si>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</si>
  <si>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</si>
  <si>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</si>
  <si>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</si>
  <si>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</si>
  <si>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</si>
  <si>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</si>
  <si>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</si>
  <si>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</si>
  <si>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</si>
  <si>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</si>
  <si>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</si>
  <si>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</si>
  <si>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</si>
  <si>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</si>
  <si>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</si>
  <si>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</si>
  <si>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</si>
  <si>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</si>
  <si>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</si>
  <si>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</si>
  <si>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</si>
  <si>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</si>
  <si>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</si>
  <si>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</si>
  <si>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</si>
  <si>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</si>
  <si>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</si>
  <si>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</si>
  <si>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</si>
  <si>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</si>
  <si>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</si>
  <si>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</si>
  <si>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</si>
  <si>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</si>
  <si>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</si>
  <si>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</si>
  <si>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</si>
  <si>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</si>
  <si>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</si>
  <si>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</si>
  <si>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</si>
  <si>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</si>
  <si>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</si>
  <si>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</si>
  <si>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</si>
  <si>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</si>
  <si>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</si>
  <si>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</si>
  <si>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</si>
  <si>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</si>
  <si>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2.1.2.4.</t>
  </si>
  <si>
    <t>1.3.4.</t>
  </si>
  <si>
    <t>Упрощенная система налогообложения</t>
  </si>
  <si>
    <t>1 05 01000 00 0000 110</t>
  </si>
  <si>
    <t>2.1.2.5.</t>
  </si>
  <si>
    <t>2 02 39999 04 0000 150</t>
  </si>
  <si>
    <t>2 02 35120 04 0000 150</t>
  </si>
  <si>
    <t>1.8.2.</t>
  </si>
  <si>
    <t>1.9.2.</t>
  </si>
  <si>
    <t>2 02 20000 00 0000 150</t>
  </si>
  <si>
    <t>2 02 29999 04 0000 150</t>
  </si>
  <si>
    <t>2 02 30000 00 0000 150</t>
  </si>
  <si>
    <t>1.6.</t>
  </si>
  <si>
    <t>1.6.1.</t>
  </si>
  <si>
    <t>1.6.1.1.</t>
  </si>
  <si>
    <t>1.6.1.2.</t>
  </si>
  <si>
    <t>1.6.1.3.</t>
  </si>
  <si>
    <t>1.6.2.</t>
  </si>
  <si>
    <t>1 03 02000 01 0000 110</t>
  </si>
  <si>
    <t>2.1.3.</t>
  </si>
  <si>
    <t>2.1.3.1.</t>
  </si>
  <si>
    <t>2.1.3.2.</t>
  </si>
  <si>
    <t>2.1.3.3.</t>
  </si>
  <si>
    <t>2.1.3.4.</t>
  </si>
  <si>
    <t>2.1.2.6.</t>
  </si>
  <si>
    <t>2.1.2.7.</t>
  </si>
  <si>
    <t>2.1.2.8.</t>
  </si>
  <si>
    <t xml:space="preserve">                                                                                Приложение № 1</t>
  </si>
  <si>
    <t xml:space="preserve">                                                                                к решению Думы города Братска  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</si>
  <si>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</si>
  <si>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2 02 20077 04 0000 150</t>
  </si>
  <si>
    <t>1.11.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</si>
  <si>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</si>
  <si>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</si>
  <si>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</si>
  <si>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</si>
  <si>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1 17 05000 00 0000 000</t>
  </si>
  <si>
    <t>Субсидии на реализацию мероприятий в области газификации и газоснабжения на территории Иркутской области</t>
  </si>
  <si>
    <t>Прогнозируемые доходы бюджета города Братска на 2025 год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</si>
  <si>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</si>
  <si>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Субсидии на реализацию мероприятий перечня проектов народных инициатив</t>
  </si>
  <si>
    <t xml:space="preserve">Субсидии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 </t>
  </si>
  <si>
    <t>Субсидии на реализацию мероприятии по приобретению учебников и учебных пособий, а также учебно 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</si>
  <si>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</si>
  <si>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 xml:space="preserve"> Субсидия на обеспечение среднесуточного набора
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</si>
  <si>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реализацию мероприятий, направленных на социально-экономическое развитие муниципальных образований Иркутской области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</si>
  <si>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</si>
  <si>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Единая субвенция местным бюджетам из областного бюджета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</si>
  <si>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</si>
  <si>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2 02 36900 04 0000 150</t>
  </si>
  <si>
    <t>2.1.3.5.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</si>
  <si>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</si>
  <si>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</si>
  <si>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</si>
  <si>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</si>
  <si>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</si>
  <si>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</si>
  <si>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</si>
  <si>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</si>
  <si>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>2.1.1</t>
  </si>
  <si>
    <t>Дотации бюджетам бюджетной системы Российской Федерации</t>
  </si>
  <si>
    <t>2 02 10000 00 0000 150</t>
  </si>
  <si>
    <t>2.1.1.1.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</si>
  <si>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</si>
  <si>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</si>
  <si>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</si>
  <si>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</si>
  <si>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</si>
  <si>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 xml:space="preserve">Субсидии местным бюджетам на развитие и приведение в нормативное состояние автомобильных дорог местного значения, включающих искусственные дорожные сооружения </t>
  </si>
  <si>
    <t>2.1.2.9.</t>
  </si>
  <si>
    <t>Субсидии местным бюджетам на осуществление мероприятий по капитальному ремонту объектов муниципальной собственности в сфере физической культуры и спорта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</si>
  <si>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</si>
  <si>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развитие деятельности модельных муниципальных библиотек</t>
  </si>
  <si>
    <t>Субсидии на финансовую поддержку реализации инициативных проектов</t>
  </si>
  <si>
    <t>Субсидии местным бюджетам на реализацию мероприятий по модернизации школьных систем образования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</si>
  <si>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</si>
  <si>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</si>
  <si>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</si>
  <si>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</si>
  <si>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</si>
  <si>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</si>
  <si>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</si>
  <si>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</si>
  <si>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</si>
  <si>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</si>
  <si>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</si>
  <si>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</si>
  <si>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2 02 25304 04 0000 150</t>
  </si>
  <si>
    <t>2 02 25466 04 0000 150</t>
  </si>
  <si>
    <t>2 02 25447 04 0000 150</t>
  </si>
  <si>
    <t>2 02 25519 04 0000 150</t>
  </si>
  <si>
    <t>2 02 25454 04 0000 150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</si>
  <si>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</si>
  <si>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</si>
  <si>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</si>
  <si>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</si>
  <si>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</si>
  <si>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</si>
  <si>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</si>
  <si>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2.1.2.17.</t>
  </si>
  <si>
    <t>2.1.2.18.</t>
  </si>
  <si>
    <t>2.1.2.19.</t>
  </si>
  <si>
    <t>Субсидии местным бюджетам на создание модельных муниципальных библиотек</t>
  </si>
  <si>
    <t>Субсиди местным бюджетам в целях софинансирования расходных обязательств муниципальных образований Иркутской области на техническое оснащение муниципальных музеев</t>
  </si>
  <si>
    <t>2 02 25590 04 0000 150</t>
  </si>
  <si>
    <t>2 02 25750 04 0000 150</t>
  </si>
  <si>
    <t xml:space="preserve">                                                                                             Приложение № 1</t>
  </si>
  <si>
    <t xml:space="preserve">                                                                                             к решению Думы города Братска     </t>
  </si>
  <si>
    <t xml:space="preserve"> </t>
  </si>
  <si>
    <t xml:space="preserve">                                                                               от 24.12.2024 № 35 /г-Д</t>
  </si>
  <si>
    <t>2.1.2.20.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</si>
  <si>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</si>
  <si>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2 02 25517 04 0000 150</t>
  </si>
  <si>
    <t>2.1.2.21.</t>
  </si>
  <si>
    <t>Субсидии бюджетам городских округов на реализацию программ формирования современной городской среды</t>
  </si>
  <si>
    <t>2 02 25555 04 0000 150</t>
  </si>
  <si>
    <t>2.1.2.22.</t>
  </si>
  <si>
    <t>Субсидии бюджетам городских округов на реализацию мероприятий по обеспечению жильем молодых семей</t>
  </si>
  <si>
    <t>2 02 25497 04 0000 150</t>
  </si>
  <si>
    <t>2.1.4.4.</t>
  </si>
  <si>
    <t>Иные межбюджетные трансферты на оснащение предметных кабинетов общеобразовательных организаций средствами обучения и воспитания</t>
  </si>
  <si>
    <t>2 02 49999 04 0000 150</t>
  </si>
  <si>
    <r>
      <t xml:space="preserve">                                                                                от </t>
    </r>
    <r>
      <rPr>
        <u/>
        <sz val="14"/>
        <rFont val="Times New Roman"/>
        <family val="1"/>
        <charset val="204"/>
      </rPr>
      <t>28.04.2025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74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</si>
</sst>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5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3" fontId="8" fillId="0" borderId="1" xfId="0" applyNumberFormat="1" applyFont="1" applyFill="1" applyBorder="1" applyAlignment="1"/>
    <xf numFmtId="0" fontId="8" fillId="0" borderId="1" xfId="1" applyFont="1" applyFill="1" applyBorder="1" applyAlignment="1">
      <alignment horizontal="justify" vertical="center" wrapText="1"/>
    </xf>
    <xf numFmtId="0" fontId="9" fillId="0" borderId="1" xfId="0" applyFont="1" applyFill="1" applyBorder="1"/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0" fontId="2" fillId="2" borderId="0" xfId="0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Alignment="1"/>
    <xf numFmtId="0" fontId="3" fillId="2" borderId="0" xfId="0" applyFont="1" applyFill="1" applyAlignment="1">
      <alignment horizontal="left" wrapTex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zoomScaleNormal="100" workbookViewId="0">
      <selection activeCell="I14" sqref="I14"/>
    </sheetView>
  </sheetViews>
  <sheetFormatPr defaultRowHeight="18.75" x14ac:dyDescent="0.3"/>
  <cols>
    <col min="1" max="1" width="7.140625" style="1" customWidth="1"/>
    <col min="2" max="2" width="42.7109375" style="2" customWidth="1"/>
    <col min="3" max="3" width="7.85546875" style="7" customWidth="1"/>
    <col min="4" max="4" width="18.140625" style="7" customWidth="1"/>
    <col min="5" max="5" width="9.140625" style="3" customWidth="1"/>
    <col min="6" max="6" width="10.140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37" t="s">
        <v>109</v>
      </c>
      <c r="B1" s="37"/>
      <c r="C1" s="37"/>
      <c r="D1" s="37"/>
      <c r="E1" s="37"/>
      <c r="F1" s="37"/>
    </row>
    <row r="2" spans="1:7" s="11" customFormat="1" x14ac:dyDescent="0.3">
      <c r="A2" s="12" t="s">
        <v>110</v>
      </c>
      <c r="B2" s="9"/>
      <c r="C2" s="9"/>
      <c r="D2" s="9"/>
      <c r="E2" s="9"/>
      <c r="F2" s="9"/>
      <c r="G2" s="10"/>
    </row>
    <row r="3" spans="1:7" s="11" customFormat="1" x14ac:dyDescent="0.3">
      <c r="A3" s="12" t="s">
        <v>204</v>
      </c>
      <c r="B3" s="9"/>
      <c r="C3" s="9"/>
      <c r="D3" s="9"/>
      <c r="E3" s="9"/>
      <c r="F3" s="9"/>
      <c r="G3" s="10"/>
    </row>
    <row r="4" spans="1:7" s="11" customFormat="1" x14ac:dyDescent="0.3">
      <c r="A4" s="12"/>
      <c r="B4" s="9"/>
      <c r="C4" s="9"/>
      <c r="D4" s="9"/>
      <c r="E4" s="9"/>
      <c r="F4" s="9"/>
      <c r="G4" s="10"/>
    </row>
    <row r="5" spans="1:7" ht="15" customHeight="1" x14ac:dyDescent="0.3">
      <c r="A5" s="35" t="s">
        <v>188</v>
      </c>
      <c r="B5" s="35"/>
      <c r="C5" s="35"/>
      <c r="D5" s="35"/>
      <c r="E5" s="36"/>
    </row>
    <row r="6" spans="1:7" ht="14.25" customHeight="1" x14ac:dyDescent="0.3">
      <c r="A6" s="38" t="s">
        <v>189</v>
      </c>
      <c r="B6" s="39"/>
      <c r="C6" s="39"/>
      <c r="D6" s="39"/>
      <c r="E6" s="39"/>
    </row>
    <row r="7" spans="1:7" ht="15" customHeight="1" x14ac:dyDescent="0.3">
      <c r="A7" s="1" t="s">
        <v>190</v>
      </c>
      <c r="B7" s="40" t="s">
        <v>191</v>
      </c>
      <c r="C7" s="39"/>
      <c r="D7" s="39"/>
      <c r="E7" s="39"/>
    </row>
    <row r="8" spans="1:7" ht="15.75" customHeight="1" x14ac:dyDescent="0.3">
      <c r="C8" s="4"/>
      <c r="D8" s="4"/>
      <c r="E8" s="4"/>
    </row>
    <row r="9" spans="1:7" x14ac:dyDescent="0.3">
      <c r="A9" s="43" t="s">
        <v>120</v>
      </c>
      <c r="B9" s="44"/>
      <c r="C9" s="44"/>
      <c r="D9" s="44"/>
      <c r="E9" s="44"/>
    </row>
    <row r="10" spans="1:7" ht="15.75" customHeight="1" x14ac:dyDescent="0.3">
      <c r="A10" s="5"/>
      <c r="B10" s="6"/>
      <c r="C10" s="6"/>
      <c r="D10" s="6"/>
      <c r="E10" s="6"/>
    </row>
    <row r="11" spans="1:7" x14ac:dyDescent="0.3">
      <c r="E11" s="8" t="s">
        <v>0</v>
      </c>
    </row>
    <row r="12" spans="1:7" ht="18.75" customHeight="1" x14ac:dyDescent="0.3">
      <c r="A12" s="41" t="s">
        <v>1</v>
      </c>
      <c r="B12" s="42" t="s">
        <v>2</v>
      </c>
      <c r="C12" s="42" t="s">
        <v>3</v>
      </c>
      <c r="D12" s="42"/>
      <c r="E12" s="42" t="s">
        <v>4</v>
      </c>
    </row>
    <row r="13" spans="1:7" ht="51" x14ac:dyDescent="0.3">
      <c r="A13" s="41"/>
      <c r="B13" s="42"/>
      <c r="C13" s="31" t="s">
        <v>5</v>
      </c>
      <c r="D13" s="31" t="s">
        <v>6</v>
      </c>
      <c r="E13" s="42"/>
    </row>
    <row r="14" spans="1:7" ht="16.5" customHeight="1" x14ac:dyDescent="0.3">
      <c r="A14" s="13">
        <v>1</v>
      </c>
      <c r="B14" s="31">
        <v>2</v>
      </c>
      <c r="C14" s="31">
        <v>3</v>
      </c>
      <c r="D14" s="31">
        <v>4</v>
      </c>
      <c r="E14" s="31">
        <v>5</v>
      </c>
    </row>
    <row r="15" spans="1:7" x14ac:dyDescent="0.3">
      <c r="A15" s="14" t="s">
        <v>7</v>
      </c>
      <c r="B15" s="15" t="s">
        <v>8</v>
      </c>
      <c r="C15" s="13" t="s">
        <v>9</v>
      </c>
      <c r="D15" s="16" t="s">
        <v>10</v>
      </c>
      <c r="E15" s="17">
        <f>E16+E18+E23+E26+E27+E33+E35+E41+E38+E17+E42</f>
        <v>4443516</v>
      </c>
    </row>
    <row r="16" spans="1:7" x14ac:dyDescent="0.3">
      <c r="A16" s="14" t="s">
        <v>11</v>
      </c>
      <c r="B16" s="15" t="s">
        <v>12</v>
      </c>
      <c r="C16" s="18">
        <v>182</v>
      </c>
      <c r="D16" s="16" t="s">
        <v>13</v>
      </c>
      <c r="E16" s="19">
        <v>2394104</v>
      </c>
    </row>
    <row r="17" spans="1:5" ht="26.25" customHeight="1" x14ac:dyDescent="0.3">
      <c r="A17" s="14" t="s">
        <v>14</v>
      </c>
      <c r="B17" s="15" t="s">
        <v>77</v>
      </c>
      <c r="C17" s="18">
        <v>182</v>
      </c>
      <c r="D17" s="16" t="s">
        <v>100</v>
      </c>
      <c r="E17" s="19">
        <v>26450</v>
      </c>
    </row>
    <row r="18" spans="1:5" x14ac:dyDescent="0.3">
      <c r="A18" s="14" t="s">
        <v>22</v>
      </c>
      <c r="B18" s="15" t="s">
        <v>15</v>
      </c>
      <c r="C18" s="18">
        <v>182</v>
      </c>
      <c r="D18" s="16" t="s">
        <v>16</v>
      </c>
      <c r="E18" s="19">
        <f>E20+E22+E21+E19</f>
        <v>768360</v>
      </c>
    </row>
    <row r="19" spans="1:5" x14ac:dyDescent="0.3">
      <c r="A19" s="14" t="s">
        <v>25</v>
      </c>
      <c r="B19" s="15" t="s">
        <v>84</v>
      </c>
      <c r="C19" s="18">
        <v>182</v>
      </c>
      <c r="D19" s="16" t="s">
        <v>85</v>
      </c>
      <c r="E19" s="19">
        <v>693745</v>
      </c>
    </row>
    <row r="20" spans="1:5" ht="25.5" x14ac:dyDescent="0.3">
      <c r="A20" s="14" t="s">
        <v>28</v>
      </c>
      <c r="B20" s="15" t="s">
        <v>17</v>
      </c>
      <c r="C20" s="18">
        <v>182</v>
      </c>
      <c r="D20" s="16" t="s">
        <v>18</v>
      </c>
      <c r="E20" s="19">
        <v>110</v>
      </c>
    </row>
    <row r="21" spans="1:5" x14ac:dyDescent="0.3">
      <c r="A21" s="14" t="s">
        <v>79</v>
      </c>
      <c r="B21" s="15" t="s">
        <v>20</v>
      </c>
      <c r="C21" s="18">
        <v>182</v>
      </c>
      <c r="D21" s="16" t="s">
        <v>21</v>
      </c>
      <c r="E21" s="19">
        <v>305</v>
      </c>
    </row>
    <row r="22" spans="1:5" x14ac:dyDescent="0.3">
      <c r="A22" s="14" t="s">
        <v>83</v>
      </c>
      <c r="B22" s="15" t="s">
        <v>19</v>
      </c>
      <c r="C22" s="18">
        <v>182</v>
      </c>
      <c r="D22" s="16" t="s">
        <v>78</v>
      </c>
      <c r="E22" s="19">
        <v>74200</v>
      </c>
    </row>
    <row r="23" spans="1:5" x14ac:dyDescent="0.3">
      <c r="A23" s="14" t="s">
        <v>31</v>
      </c>
      <c r="B23" s="15" t="s">
        <v>23</v>
      </c>
      <c r="C23" s="18">
        <v>182</v>
      </c>
      <c r="D23" s="16" t="s">
        <v>24</v>
      </c>
      <c r="E23" s="19">
        <f>E24+E25</f>
        <v>277000</v>
      </c>
    </row>
    <row r="24" spans="1:5" x14ac:dyDescent="0.3">
      <c r="A24" s="14" t="s">
        <v>80</v>
      </c>
      <c r="B24" s="15" t="s">
        <v>26</v>
      </c>
      <c r="C24" s="18">
        <v>182</v>
      </c>
      <c r="D24" s="16" t="s">
        <v>27</v>
      </c>
      <c r="E24" s="17">
        <v>179000</v>
      </c>
    </row>
    <row r="25" spans="1:5" x14ac:dyDescent="0.3">
      <c r="A25" s="14" t="s">
        <v>81</v>
      </c>
      <c r="B25" s="15" t="s">
        <v>29</v>
      </c>
      <c r="C25" s="18">
        <v>182</v>
      </c>
      <c r="D25" s="16" t="s">
        <v>30</v>
      </c>
      <c r="E25" s="19">
        <v>98000</v>
      </c>
    </row>
    <row r="26" spans="1:5" x14ac:dyDescent="0.3">
      <c r="A26" s="14" t="s">
        <v>34</v>
      </c>
      <c r="B26" s="15" t="s">
        <v>32</v>
      </c>
      <c r="C26" s="13" t="s">
        <v>9</v>
      </c>
      <c r="D26" s="16" t="s">
        <v>33</v>
      </c>
      <c r="E26" s="19">
        <v>150000</v>
      </c>
    </row>
    <row r="27" spans="1:5" ht="26.25" customHeight="1" x14ac:dyDescent="0.3">
      <c r="A27" s="14" t="s">
        <v>94</v>
      </c>
      <c r="B27" s="15" t="s">
        <v>35</v>
      </c>
      <c r="C27" s="13" t="s">
        <v>9</v>
      </c>
      <c r="D27" s="16" t="s">
        <v>36</v>
      </c>
      <c r="E27" s="19">
        <f>E28+E32</f>
        <v>177117</v>
      </c>
    </row>
    <row r="28" spans="1:5" ht="91.5" customHeight="1" x14ac:dyDescent="0.3">
      <c r="A28" s="14" t="s">
        <v>95</v>
      </c>
      <c r="B28" s="15" t="s">
        <v>37</v>
      </c>
      <c r="C28" s="13" t="s">
        <v>9</v>
      </c>
      <c r="D28" s="16" t="s">
        <v>38</v>
      </c>
      <c r="E28" s="19">
        <f>E29+E30+E31</f>
        <v>131800</v>
      </c>
    </row>
    <row r="29" spans="1:5" ht="82.5" customHeight="1" x14ac:dyDescent="0.3">
      <c r="A29" s="14" t="s">
        <v>96</v>
      </c>
      <c r="B29" s="15" t="s">
        <v>39</v>
      </c>
      <c r="C29" s="13" t="s">
        <v>9</v>
      </c>
      <c r="D29" s="16" t="s">
        <v>40</v>
      </c>
      <c r="E29" s="19">
        <v>83500</v>
      </c>
    </row>
    <row r="30" spans="1:5" ht="91.5" customHeight="1" x14ac:dyDescent="0.3">
      <c r="A30" s="14" t="s">
        <v>97</v>
      </c>
      <c r="B30" s="15" t="s">
        <v>41</v>
      </c>
      <c r="C30" s="13" t="s">
        <v>9</v>
      </c>
      <c r="D30" s="16" t="s">
        <v>42</v>
      </c>
      <c r="E30" s="19">
        <v>3300</v>
      </c>
    </row>
    <row r="31" spans="1:5" ht="39" customHeight="1" x14ac:dyDescent="0.3">
      <c r="A31" s="14" t="s">
        <v>98</v>
      </c>
      <c r="B31" s="15" t="s">
        <v>114</v>
      </c>
      <c r="C31" s="13" t="s">
        <v>9</v>
      </c>
      <c r="D31" s="16" t="s">
        <v>115</v>
      </c>
      <c r="E31" s="19">
        <v>45000</v>
      </c>
    </row>
    <row r="32" spans="1:5" ht="90" customHeight="1" x14ac:dyDescent="0.3">
      <c r="A32" s="14" t="s">
        <v>99</v>
      </c>
      <c r="B32" s="15" t="s">
        <v>43</v>
      </c>
      <c r="C32" s="13" t="s">
        <v>9</v>
      </c>
      <c r="D32" s="16" t="s">
        <v>44</v>
      </c>
      <c r="E32" s="25">
        <v>45317</v>
      </c>
    </row>
    <row r="33" spans="1:5" ht="20.25" customHeight="1" x14ac:dyDescent="0.3">
      <c r="A33" s="14" t="s">
        <v>45</v>
      </c>
      <c r="B33" s="15" t="s">
        <v>46</v>
      </c>
      <c r="C33" s="13" t="s">
        <v>9</v>
      </c>
      <c r="D33" s="16" t="s">
        <v>47</v>
      </c>
      <c r="E33" s="19">
        <f>E34</f>
        <v>558220</v>
      </c>
    </row>
    <row r="34" spans="1:5" ht="25.5" x14ac:dyDescent="0.3">
      <c r="A34" s="14" t="s">
        <v>48</v>
      </c>
      <c r="B34" s="15" t="s">
        <v>49</v>
      </c>
      <c r="C34" s="13" t="s">
        <v>9</v>
      </c>
      <c r="D34" s="16" t="s">
        <v>50</v>
      </c>
      <c r="E34" s="19">
        <v>558220</v>
      </c>
    </row>
    <row r="35" spans="1:5" ht="25.5" x14ac:dyDescent="0.3">
      <c r="A35" s="14" t="s">
        <v>51</v>
      </c>
      <c r="B35" s="15" t="s">
        <v>52</v>
      </c>
      <c r="C35" s="13" t="s">
        <v>9</v>
      </c>
      <c r="D35" s="16" t="s">
        <v>53</v>
      </c>
      <c r="E35" s="25">
        <f>E36+E37</f>
        <v>19965</v>
      </c>
    </row>
    <row r="36" spans="1:5" x14ac:dyDescent="0.3">
      <c r="A36" s="14" t="s">
        <v>54</v>
      </c>
      <c r="B36" s="15" t="s">
        <v>135</v>
      </c>
      <c r="C36" s="13" t="s">
        <v>9</v>
      </c>
      <c r="D36" s="16" t="s">
        <v>136</v>
      </c>
      <c r="E36" s="25">
        <v>6850</v>
      </c>
    </row>
    <row r="37" spans="1:5" x14ac:dyDescent="0.3">
      <c r="A37" s="14" t="s">
        <v>89</v>
      </c>
      <c r="B37" s="15" t="s">
        <v>137</v>
      </c>
      <c r="C37" s="13" t="s">
        <v>9</v>
      </c>
      <c r="D37" s="16" t="s">
        <v>138</v>
      </c>
      <c r="E37" s="25">
        <v>13115</v>
      </c>
    </row>
    <row r="38" spans="1:5" ht="25.5" x14ac:dyDescent="0.3">
      <c r="A38" s="14" t="s">
        <v>55</v>
      </c>
      <c r="B38" s="15" t="s">
        <v>56</v>
      </c>
      <c r="C38" s="13" t="s">
        <v>9</v>
      </c>
      <c r="D38" s="16" t="s">
        <v>57</v>
      </c>
      <c r="E38" s="19">
        <f>E39+E40</f>
        <v>46100</v>
      </c>
    </row>
    <row r="39" spans="1:5" ht="105" customHeight="1" x14ac:dyDescent="0.3">
      <c r="A39" s="14" t="s">
        <v>58</v>
      </c>
      <c r="B39" s="15" t="s">
        <v>59</v>
      </c>
      <c r="C39" s="13" t="s">
        <v>9</v>
      </c>
      <c r="D39" s="16" t="s">
        <v>60</v>
      </c>
      <c r="E39" s="19">
        <v>26100</v>
      </c>
    </row>
    <row r="40" spans="1:5" ht="39.75" customHeight="1" x14ac:dyDescent="0.3">
      <c r="A40" s="14" t="s">
        <v>90</v>
      </c>
      <c r="B40" s="15" t="s">
        <v>116</v>
      </c>
      <c r="C40" s="13" t="s">
        <v>9</v>
      </c>
      <c r="D40" s="16" t="s">
        <v>61</v>
      </c>
      <c r="E40" s="19">
        <v>20000</v>
      </c>
    </row>
    <row r="41" spans="1:5" x14ac:dyDescent="0.3">
      <c r="A41" s="14" t="s">
        <v>62</v>
      </c>
      <c r="B41" s="15" t="s">
        <v>63</v>
      </c>
      <c r="C41" s="13" t="s">
        <v>9</v>
      </c>
      <c r="D41" s="16" t="s">
        <v>64</v>
      </c>
      <c r="E41" s="19">
        <v>26000</v>
      </c>
    </row>
    <row r="42" spans="1:5" x14ac:dyDescent="0.3">
      <c r="A42" s="14" t="s">
        <v>113</v>
      </c>
      <c r="B42" s="15" t="s">
        <v>117</v>
      </c>
      <c r="C42" s="13" t="s">
        <v>9</v>
      </c>
      <c r="D42" s="16" t="s">
        <v>118</v>
      </c>
      <c r="E42" s="19">
        <v>200</v>
      </c>
    </row>
    <row r="43" spans="1:5" x14ac:dyDescent="0.3">
      <c r="A43" s="20" t="s">
        <v>65</v>
      </c>
      <c r="B43" s="24" t="s">
        <v>66</v>
      </c>
      <c r="C43" s="13" t="s">
        <v>9</v>
      </c>
      <c r="D43" s="21" t="s">
        <v>67</v>
      </c>
      <c r="E43" s="22">
        <f>E44</f>
        <v>9820553</v>
      </c>
    </row>
    <row r="44" spans="1:5" ht="25.5" x14ac:dyDescent="0.3">
      <c r="A44" s="23" t="s">
        <v>68</v>
      </c>
      <c r="B44" s="24" t="s">
        <v>69</v>
      </c>
      <c r="C44" s="13" t="s">
        <v>9</v>
      </c>
      <c r="D44" s="16" t="s">
        <v>70</v>
      </c>
      <c r="E44" s="25">
        <f>E47+E70+E45+E76</f>
        <v>9820553</v>
      </c>
    </row>
    <row r="45" spans="1:5" ht="25.5" x14ac:dyDescent="0.3">
      <c r="A45" s="23" t="s">
        <v>141</v>
      </c>
      <c r="B45" s="24" t="s">
        <v>142</v>
      </c>
      <c r="C45" s="13" t="s">
        <v>9</v>
      </c>
      <c r="D45" s="16" t="s">
        <v>143</v>
      </c>
      <c r="E45" s="25">
        <f>E46</f>
        <v>1036446</v>
      </c>
    </row>
    <row r="46" spans="1:5" ht="25.5" customHeight="1" x14ac:dyDescent="0.3">
      <c r="A46" s="23" t="s">
        <v>144</v>
      </c>
      <c r="B46" s="24" t="s">
        <v>145</v>
      </c>
      <c r="C46" s="13" t="s">
        <v>9</v>
      </c>
      <c r="D46" s="16" t="s">
        <v>146</v>
      </c>
      <c r="E46" s="25">
        <v>1036446</v>
      </c>
    </row>
    <row r="47" spans="1:5" ht="27.75" customHeight="1" x14ac:dyDescent="0.3">
      <c r="A47" s="23" t="s">
        <v>71</v>
      </c>
      <c r="B47" s="24" t="s">
        <v>133</v>
      </c>
      <c r="C47" s="13" t="s">
        <v>9</v>
      </c>
      <c r="D47" s="27" t="s">
        <v>91</v>
      </c>
      <c r="E47" s="25">
        <f>SUM(E48:E69)</f>
        <v>2214165</v>
      </c>
    </row>
    <row r="48" spans="1:5" ht="77.25" customHeight="1" x14ac:dyDescent="0.3">
      <c r="A48" s="23" t="s">
        <v>72</v>
      </c>
      <c r="B48" s="32" t="s">
        <v>123</v>
      </c>
      <c r="C48" s="13" t="s">
        <v>9</v>
      </c>
      <c r="D48" s="27" t="s">
        <v>112</v>
      </c>
      <c r="E48" s="25">
        <v>196339</v>
      </c>
    </row>
    <row r="49" spans="1:5" ht="102" customHeight="1" x14ac:dyDescent="0.3">
      <c r="A49" s="23" t="s">
        <v>73</v>
      </c>
      <c r="B49" s="26" t="s">
        <v>124</v>
      </c>
      <c r="C49" s="13" t="s">
        <v>9</v>
      </c>
      <c r="D49" s="27" t="s">
        <v>92</v>
      </c>
      <c r="E49" s="25">
        <v>6228</v>
      </c>
    </row>
    <row r="50" spans="1:5" ht="79.5" customHeight="1" x14ac:dyDescent="0.3">
      <c r="A50" s="23" t="s">
        <v>74</v>
      </c>
      <c r="B50" s="32" t="s">
        <v>125</v>
      </c>
      <c r="C50" s="13" t="s">
        <v>9</v>
      </c>
      <c r="D50" s="27" t="s">
        <v>92</v>
      </c>
      <c r="E50" s="25">
        <v>7384</v>
      </c>
    </row>
    <row r="51" spans="1:5" ht="103.5" customHeight="1" x14ac:dyDescent="0.3">
      <c r="A51" s="23" t="s">
        <v>82</v>
      </c>
      <c r="B51" s="32" t="s">
        <v>126</v>
      </c>
      <c r="C51" s="13" t="s">
        <v>9</v>
      </c>
      <c r="D51" s="27" t="s">
        <v>92</v>
      </c>
      <c r="E51" s="25">
        <v>886</v>
      </c>
    </row>
    <row r="52" spans="1:5" ht="89.25" x14ac:dyDescent="0.3">
      <c r="A52" s="23" t="s">
        <v>86</v>
      </c>
      <c r="B52" s="26" t="s">
        <v>121</v>
      </c>
      <c r="C52" s="13" t="s">
        <v>9</v>
      </c>
      <c r="D52" s="27" t="s">
        <v>92</v>
      </c>
      <c r="E52" s="25">
        <v>5237</v>
      </c>
    </row>
    <row r="53" spans="1:5" ht="38.25" x14ac:dyDescent="0.3">
      <c r="A53" s="23" t="s">
        <v>106</v>
      </c>
      <c r="B53" s="26" t="s">
        <v>119</v>
      </c>
      <c r="C53" s="13" t="s">
        <v>9</v>
      </c>
      <c r="D53" s="27" t="s">
        <v>92</v>
      </c>
      <c r="E53" s="25">
        <v>48298</v>
      </c>
    </row>
    <row r="54" spans="1:5" ht="25.5" x14ac:dyDescent="0.3">
      <c r="A54" s="23" t="s">
        <v>107</v>
      </c>
      <c r="B54" s="26" t="s">
        <v>122</v>
      </c>
      <c r="C54" s="13" t="s">
        <v>9</v>
      </c>
      <c r="D54" s="27" t="s">
        <v>92</v>
      </c>
      <c r="E54" s="25">
        <v>15000</v>
      </c>
    </row>
    <row r="55" spans="1:5" ht="76.5" x14ac:dyDescent="0.3">
      <c r="A55" s="23" t="s">
        <v>108</v>
      </c>
      <c r="B55" s="26" t="s">
        <v>127</v>
      </c>
      <c r="C55" s="13" t="s">
        <v>9</v>
      </c>
      <c r="D55" s="27" t="s">
        <v>92</v>
      </c>
      <c r="E55" s="25">
        <v>1000000</v>
      </c>
    </row>
    <row r="56" spans="1:5" ht="63.75" x14ac:dyDescent="0.3">
      <c r="A56" s="23" t="s">
        <v>151</v>
      </c>
      <c r="B56" s="26" t="s">
        <v>147</v>
      </c>
      <c r="C56" s="13" t="s">
        <v>9</v>
      </c>
      <c r="D56" s="27" t="s">
        <v>172</v>
      </c>
      <c r="E56" s="25">
        <v>573</v>
      </c>
    </row>
    <row r="57" spans="1:5" ht="63" customHeight="1" x14ac:dyDescent="0.3">
      <c r="A57" s="23" t="s">
        <v>174</v>
      </c>
      <c r="B57" s="26" t="s">
        <v>148</v>
      </c>
      <c r="C57" s="13" t="s">
        <v>9</v>
      </c>
      <c r="D57" s="27" t="s">
        <v>170</v>
      </c>
      <c r="E57" s="25">
        <v>3050</v>
      </c>
    </row>
    <row r="58" spans="1:5" ht="63.75" x14ac:dyDescent="0.3">
      <c r="A58" s="23" t="s">
        <v>175</v>
      </c>
      <c r="B58" s="26" t="s">
        <v>149</v>
      </c>
      <c r="C58" s="13" t="s">
        <v>9</v>
      </c>
      <c r="D58" s="27" t="s">
        <v>169</v>
      </c>
      <c r="E58" s="25">
        <v>158749</v>
      </c>
    </row>
    <row r="59" spans="1:5" ht="52.5" customHeight="1" x14ac:dyDescent="0.3">
      <c r="A59" s="23" t="s">
        <v>176</v>
      </c>
      <c r="B59" s="26" t="s">
        <v>150</v>
      </c>
      <c r="C59" s="13" t="s">
        <v>9</v>
      </c>
      <c r="D59" s="27" t="s">
        <v>171</v>
      </c>
      <c r="E59" s="25">
        <v>400000</v>
      </c>
    </row>
    <row r="60" spans="1:5" ht="51" x14ac:dyDescent="0.3">
      <c r="A60" s="23" t="s">
        <v>177</v>
      </c>
      <c r="B60" s="26" t="s">
        <v>152</v>
      </c>
      <c r="C60" s="13" t="s">
        <v>9</v>
      </c>
      <c r="D60" s="27" t="s">
        <v>92</v>
      </c>
      <c r="E60" s="25">
        <v>24683</v>
      </c>
    </row>
    <row r="61" spans="1:5" ht="38.25" x14ac:dyDescent="0.3">
      <c r="A61" s="23" t="s">
        <v>178</v>
      </c>
      <c r="B61" s="26" t="s">
        <v>153</v>
      </c>
      <c r="C61" s="13" t="s">
        <v>9</v>
      </c>
      <c r="D61" s="27" t="s">
        <v>92</v>
      </c>
      <c r="E61" s="25">
        <v>11375</v>
      </c>
    </row>
    <row r="62" spans="1:5" ht="29.25" customHeight="1" x14ac:dyDescent="0.3">
      <c r="A62" s="23" t="s">
        <v>179</v>
      </c>
      <c r="B62" s="26" t="s">
        <v>154</v>
      </c>
      <c r="C62" s="13" t="s">
        <v>9</v>
      </c>
      <c r="D62" s="27" t="s">
        <v>92</v>
      </c>
      <c r="E62" s="25">
        <v>287</v>
      </c>
    </row>
    <row r="63" spans="1:5" ht="25.5" x14ac:dyDescent="0.3">
      <c r="A63" s="23" t="s">
        <v>180</v>
      </c>
      <c r="B63" s="26" t="s">
        <v>155</v>
      </c>
      <c r="C63" s="13" t="s">
        <v>9</v>
      </c>
      <c r="D63" s="27" t="s">
        <v>92</v>
      </c>
      <c r="E63" s="25">
        <v>33411</v>
      </c>
    </row>
    <row r="64" spans="1:5" ht="38.25" x14ac:dyDescent="0.3">
      <c r="A64" s="23" t="s">
        <v>181</v>
      </c>
      <c r="B64" s="26" t="s">
        <v>156</v>
      </c>
      <c r="C64" s="13" t="s">
        <v>9</v>
      </c>
      <c r="D64" s="27" t="s">
        <v>187</v>
      </c>
      <c r="E64" s="25">
        <v>136172</v>
      </c>
    </row>
    <row r="65" spans="1:6" ht="51" x14ac:dyDescent="0.3">
      <c r="A65" s="23" t="s">
        <v>182</v>
      </c>
      <c r="B65" s="26" t="s">
        <v>185</v>
      </c>
      <c r="C65" s="13" t="s">
        <v>9</v>
      </c>
      <c r="D65" s="27" t="s">
        <v>186</v>
      </c>
      <c r="E65" s="25">
        <v>10526</v>
      </c>
    </row>
    <row r="66" spans="1:6" ht="25.5" x14ac:dyDescent="0.3">
      <c r="A66" s="23" t="s">
        <v>183</v>
      </c>
      <c r="B66" s="26" t="s">
        <v>184</v>
      </c>
      <c r="C66" s="13" t="s">
        <v>9</v>
      </c>
      <c r="D66" s="27" t="s">
        <v>173</v>
      </c>
      <c r="E66" s="25">
        <v>15000</v>
      </c>
    </row>
    <row r="67" spans="1:6" ht="39.75" customHeight="1" x14ac:dyDescent="0.3">
      <c r="A67" s="23" t="s">
        <v>192</v>
      </c>
      <c r="B67" s="32" t="s">
        <v>193</v>
      </c>
      <c r="C67" s="13" t="s">
        <v>9</v>
      </c>
      <c r="D67" s="27" t="s">
        <v>194</v>
      </c>
      <c r="E67" s="25">
        <v>6709</v>
      </c>
    </row>
    <row r="68" spans="1:6" ht="39.75" customHeight="1" x14ac:dyDescent="0.3">
      <c r="A68" s="23" t="s">
        <v>195</v>
      </c>
      <c r="B68" s="32" t="s">
        <v>196</v>
      </c>
      <c r="C68" s="13" t="s">
        <v>9</v>
      </c>
      <c r="D68" s="27" t="s">
        <v>197</v>
      </c>
      <c r="E68" s="25">
        <v>74689</v>
      </c>
    </row>
    <row r="69" spans="1:6" ht="41.25" customHeight="1" x14ac:dyDescent="0.3">
      <c r="A69" s="23" t="s">
        <v>198</v>
      </c>
      <c r="B69" s="32" t="s">
        <v>199</v>
      </c>
      <c r="C69" s="13" t="s">
        <v>9</v>
      </c>
      <c r="D69" s="27" t="s">
        <v>200</v>
      </c>
      <c r="E69" s="25">
        <v>59569</v>
      </c>
    </row>
    <row r="70" spans="1:6" ht="26.25" customHeight="1" x14ac:dyDescent="0.3">
      <c r="A70" s="23" t="s">
        <v>101</v>
      </c>
      <c r="B70" s="32" t="s">
        <v>134</v>
      </c>
      <c r="C70" s="28" t="s">
        <v>9</v>
      </c>
      <c r="D70" s="29" t="s">
        <v>93</v>
      </c>
      <c r="E70" s="25">
        <f>SUM(E71:E75)</f>
        <v>6392637</v>
      </c>
    </row>
    <row r="71" spans="1:6" ht="75" customHeight="1" x14ac:dyDescent="0.3">
      <c r="A71" s="23" t="s">
        <v>102</v>
      </c>
      <c r="B71" s="15" t="s">
        <v>128</v>
      </c>
      <c r="C71" s="13" t="s">
        <v>9</v>
      </c>
      <c r="D71" s="29" t="s">
        <v>87</v>
      </c>
      <c r="E71" s="25">
        <v>3148859</v>
      </c>
    </row>
    <row r="72" spans="1:6" ht="104.25" customHeight="1" x14ac:dyDescent="0.3">
      <c r="A72" s="23" t="s">
        <v>103</v>
      </c>
      <c r="B72" s="15" t="s">
        <v>111</v>
      </c>
      <c r="C72" s="28" t="s">
        <v>9</v>
      </c>
      <c r="D72" s="29" t="s">
        <v>87</v>
      </c>
      <c r="E72" s="25">
        <v>3159854</v>
      </c>
    </row>
    <row r="73" spans="1:6" ht="38.25" x14ac:dyDescent="0.3">
      <c r="A73" s="23" t="s">
        <v>104</v>
      </c>
      <c r="B73" s="15" t="s">
        <v>139</v>
      </c>
      <c r="C73" s="13" t="s">
        <v>9</v>
      </c>
      <c r="D73" s="29" t="s">
        <v>140</v>
      </c>
      <c r="E73" s="25">
        <v>47144</v>
      </c>
    </row>
    <row r="74" spans="1:6" ht="25.5" x14ac:dyDescent="0.3">
      <c r="A74" s="23" t="s">
        <v>105</v>
      </c>
      <c r="B74" s="15" t="s">
        <v>129</v>
      </c>
      <c r="C74" s="13" t="s">
        <v>9</v>
      </c>
      <c r="D74" s="29" t="s">
        <v>131</v>
      </c>
      <c r="E74" s="25">
        <v>36766</v>
      </c>
    </row>
    <row r="75" spans="1:6" ht="91.5" customHeight="1" x14ac:dyDescent="0.3">
      <c r="A75" s="23" t="s">
        <v>132</v>
      </c>
      <c r="B75" s="15" t="s">
        <v>130</v>
      </c>
      <c r="C75" s="28" t="s">
        <v>9</v>
      </c>
      <c r="D75" s="29" t="s">
        <v>88</v>
      </c>
      <c r="E75" s="25">
        <v>14</v>
      </c>
    </row>
    <row r="76" spans="1:6" x14ac:dyDescent="0.3">
      <c r="A76" s="23" t="s">
        <v>157</v>
      </c>
      <c r="B76" s="24" t="s">
        <v>158</v>
      </c>
      <c r="C76" s="28" t="s">
        <v>9</v>
      </c>
      <c r="D76" s="29" t="s">
        <v>159</v>
      </c>
      <c r="E76" s="25">
        <f>SUM(E77:E80)</f>
        <v>177305</v>
      </c>
      <c r="F76" s="34"/>
    </row>
    <row r="77" spans="1:6" ht="66.75" customHeight="1" x14ac:dyDescent="0.3">
      <c r="A77" s="23" t="s">
        <v>160</v>
      </c>
      <c r="B77" s="24" t="s">
        <v>161</v>
      </c>
      <c r="C77" s="28" t="s">
        <v>9</v>
      </c>
      <c r="D77" s="29" t="s">
        <v>162</v>
      </c>
      <c r="E77" s="25">
        <v>150173</v>
      </c>
      <c r="F77" s="34"/>
    </row>
    <row r="78" spans="1:6" ht="64.5" customHeight="1" x14ac:dyDescent="0.3">
      <c r="A78" s="23" t="s">
        <v>163</v>
      </c>
      <c r="B78" s="24" t="s">
        <v>164</v>
      </c>
      <c r="C78" s="28" t="s">
        <v>9</v>
      </c>
      <c r="D78" s="29" t="s">
        <v>165</v>
      </c>
      <c r="E78" s="25">
        <v>14813</v>
      </c>
      <c r="F78" s="34"/>
    </row>
    <row r="79" spans="1:6" ht="93" customHeight="1" x14ac:dyDescent="0.3">
      <c r="A79" s="23" t="s">
        <v>166</v>
      </c>
      <c r="B79" s="24" t="s">
        <v>167</v>
      </c>
      <c r="C79" s="28" t="s">
        <v>9</v>
      </c>
      <c r="D79" s="29" t="s">
        <v>168</v>
      </c>
      <c r="E79" s="25">
        <v>5062</v>
      </c>
      <c r="F79" s="34"/>
    </row>
    <row r="80" spans="1:6" ht="38.25" x14ac:dyDescent="0.3">
      <c r="A80" s="23" t="s">
        <v>201</v>
      </c>
      <c r="B80" s="24" t="s">
        <v>202</v>
      </c>
      <c r="C80" s="28" t="s">
        <v>9</v>
      </c>
      <c r="D80" s="29" t="s">
        <v>203</v>
      </c>
      <c r="E80" s="25">
        <v>7257</v>
      </c>
      <c r="F80" s="34"/>
    </row>
    <row r="81" spans="1:5" x14ac:dyDescent="0.3">
      <c r="A81" s="13" t="s">
        <v>75</v>
      </c>
      <c r="B81" s="30" t="s">
        <v>76</v>
      </c>
      <c r="C81" s="30"/>
      <c r="D81" s="16"/>
      <c r="E81" s="33">
        <f>E15+E43</f>
        <v>14264069</v>
      </c>
    </row>
  </sheetData>
  <mergeCells count="8">
    <mergeCell ref="A1:F1"/>
    <mergeCell ref="A6:E6"/>
    <mergeCell ref="B7:E7"/>
    <mergeCell ref="A12:A13"/>
    <mergeCell ref="B12:B13"/>
    <mergeCell ref="C12:D12"/>
    <mergeCell ref="E12:E13"/>
    <mergeCell ref="A9:E9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Жевнерова Екатерина Сергеевна</cp:lastModifiedBy>
  <cp:lastPrinted>2025-04-04T04:34:01Z</cp:lastPrinted>
  <dcterms:created xsi:type="dcterms:W3CDTF">2013-10-25T07:42:29Z</dcterms:created>
  <dcterms:modified xsi:type="dcterms:W3CDTF">2025-04-28T05:22:12Z</dcterms:modified>
</cp:coreProperties>
</file>